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7" sheetId="1" r:id="rId1"/>
  </sheets>
  <externalReferences>
    <externalReference r:id="rId2"/>
  </externalReferences>
  <definedNames>
    <definedName name="Z_6E36EA37_049E_4FAE_B719_2847CD16F858_.wvu.Cols" localSheetId="0" hidden="1">'Козловская 47'!#REF!,'Козловская 47'!#REF!</definedName>
    <definedName name="Z_6E36EA37_049E_4FAE_B719_2847CD16F858_.wvu.Rows" localSheetId="0" hidden="1">'Козловская 47'!$42:$45</definedName>
    <definedName name="Z_73C0D023_21BD_4441_8EFA_957546C15799_.wvu.Cols" localSheetId="0" hidden="1">'Козловская 47'!#REF!,'Козловская 47'!#REF!</definedName>
    <definedName name="Z_73C0D023_21BD_4441_8EFA_957546C15799_.wvu.Rows" localSheetId="0" hidden="1">'Козловская 47'!$42:$45</definedName>
    <definedName name="_xlnm.Print_Area" localSheetId="0">'Козловская 47'!$A$1:$K$60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<sst xmlns="http://schemas.openxmlformats.org/spreadsheetml/2006/main" count="62" uniqueCount="53">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</sst>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7">
          <cell r="W67">
            <v>14859.388864108498</v>
          </cell>
          <cell r="X67">
            <v>3062.1750765942948</v>
          </cell>
          <cell r="Y67">
            <v>21718.518200000006</v>
          </cell>
          <cell r="AA67">
            <v>0</v>
          </cell>
          <cell r="AB67">
            <v>2266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1153.6000000000001</v>
          </cell>
          <cell r="AN67">
            <v>19296.02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Y67">
            <v>47274.928468095968</v>
          </cell>
          <cell r="BB67">
            <v>0</v>
          </cell>
          <cell r="BC67">
            <v>0</v>
          </cell>
          <cell r="CN67">
            <v>2829.6432016493686</v>
          </cell>
          <cell r="CO67">
            <v>579.95342536579722</v>
          </cell>
          <cell r="CP67">
            <v>1709.6145999999999</v>
          </cell>
          <cell r="DB67">
            <v>0</v>
          </cell>
          <cell r="DG67">
            <v>2416.8468008668551</v>
          </cell>
          <cell r="DU67">
            <v>16431.987238381626</v>
          </cell>
          <cell r="DV67">
            <v>3432.0585866326946</v>
          </cell>
          <cell r="DW67">
            <v>4277.0646999999999</v>
          </cell>
          <cell r="EK67">
            <v>0</v>
          </cell>
          <cell r="EQ67">
            <v>12528.180313437842</v>
          </cell>
          <cell r="FB67">
            <v>52049.943620108861</v>
          </cell>
          <cell r="FC67">
            <v>10624.636411068292</v>
          </cell>
          <cell r="FD67">
            <v>740.12219999999991</v>
          </cell>
          <cell r="FL67">
            <v>0</v>
          </cell>
          <cell r="FS67">
            <v>28811.836193227755</v>
          </cell>
          <cell r="FX67">
            <v>12070.562393696686</v>
          </cell>
          <cell r="FY67">
            <v>2460.8175526678547</v>
          </cell>
          <cell r="FZ67">
            <v>0</v>
          </cell>
          <cell r="GG67">
            <v>29611.62</v>
          </cell>
          <cell r="GL67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500458.47000000003</v>
      </c>
      <c r="F9" s="17">
        <f t="shared" ref="F9:G9" si="0">SUM(F10:F14)</f>
        <v>492443.05</v>
      </c>
      <c r="G9" s="17">
        <f t="shared" si="0"/>
        <v>61070.430000000008</v>
      </c>
    </row>
    <row r="10" spans="1:7" ht="13.2" customHeight="1" x14ac:dyDescent="0.3">
      <c r="A10" s="74" t="s">
        <v>9</v>
      </c>
      <c r="B10" s="75"/>
      <c r="C10" s="75"/>
      <c r="D10" s="76"/>
      <c r="E10" s="18">
        <v>316243.34000000003</v>
      </c>
      <c r="F10" s="18">
        <v>310061.93</v>
      </c>
      <c r="G10" s="19">
        <v>44767.23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32582.95</v>
      </c>
      <c r="F12" s="18">
        <v>32133.85</v>
      </c>
      <c r="G12" s="19">
        <v>2804.12</v>
      </c>
    </row>
    <row r="13" spans="1:7" ht="13.5" customHeight="1" x14ac:dyDescent="0.3">
      <c r="A13" s="74" t="s">
        <v>12</v>
      </c>
      <c r="B13" s="75"/>
      <c r="C13" s="75"/>
      <c r="D13" s="76"/>
      <c r="E13" s="18">
        <v>68588.63</v>
      </c>
      <c r="F13" s="18">
        <v>67620.759999999995</v>
      </c>
      <c r="G13" s="19">
        <v>5908.04</v>
      </c>
    </row>
    <row r="14" spans="1:7" ht="14.4" customHeight="1" x14ac:dyDescent="0.3">
      <c r="A14" s="67" t="s">
        <v>13</v>
      </c>
      <c r="B14" s="67"/>
      <c r="C14" s="67"/>
      <c r="D14" s="67"/>
      <c r="E14" s="18">
        <v>83043.55</v>
      </c>
      <c r="F14" s="18">
        <v>82626.509999999995</v>
      </c>
      <c r="G14" s="19">
        <v>7591.04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174548.28</v>
      </c>
      <c r="F15" s="36">
        <f t="shared" ref="F15:G15" si="1">SUM(F16:F19)</f>
        <v>170714.77</v>
      </c>
      <c r="G15" s="36">
        <f t="shared" si="1"/>
        <v>14501.12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160486.44</v>
      </c>
      <c r="F16" s="18">
        <v>158049.47</v>
      </c>
      <c r="G16" s="19">
        <v>13265.34</v>
      </c>
    </row>
    <row r="17" spans="1:13" ht="15.6" x14ac:dyDescent="0.3">
      <c r="A17" s="67" t="s">
        <v>44</v>
      </c>
      <c r="B17" s="67"/>
      <c r="C17" s="67"/>
      <c r="D17" s="67"/>
      <c r="E17" s="18">
        <v>429.12</v>
      </c>
      <c r="F17" s="18">
        <v>421.27</v>
      </c>
      <c r="G17" s="19">
        <v>37.29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13632.72</v>
      </c>
      <c r="F19" s="18">
        <v>12244.03</v>
      </c>
      <c r="G19" s="19">
        <v>1198.49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1995.84</v>
      </c>
      <c r="F20" s="36">
        <f t="shared" ref="F20:G20" si="2">F21</f>
        <v>1988.25</v>
      </c>
      <c r="G20" s="36">
        <f t="shared" si="2"/>
        <v>175.84</v>
      </c>
    </row>
    <row r="21" spans="1:13" ht="15.6" x14ac:dyDescent="0.3">
      <c r="A21" s="67" t="s">
        <v>15</v>
      </c>
      <c r="B21" s="67"/>
      <c r="C21" s="67"/>
      <c r="D21" s="67"/>
      <c r="E21" s="18">
        <v>1995.84</v>
      </c>
      <c r="F21" s="18">
        <v>1988.25</v>
      </c>
      <c r="G21" s="19">
        <v>175.84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-852788.06669787667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108477.03060879877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нар'!W67</f>
        <v>14859.388864108498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нар'!X67</f>
        <v>3062.1750765942948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нар'!Y67</f>
        <v>21718.518200000006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нар'!AA67+'[1]УК ВР декабрь нар'!AB67+'[1]УК ВР декабрь нар'!AC67+'[1]УК ВР декабрь нар'!AD67+'[1]УК ВР декабрь нар'!AE67+'[1]УК ВР декабрь нар'!AF67+'[1]УК ВР декабрь нар'!AG67+'[1]УК ВР декабрь нар'!AH67+'[1]УК ВР декабрь нар'!AJ67+'[1]УК ВР декабрь нар'!AL67+'[1]УК ВР декабрь нар'!AN67+'[1]УК ВР декабрь нар'!AO67+'[1]УК ВР декабрь нар'!AP67+'[1]УК ВР декабрь нар'!AQ67+'[1]УК ВР декабрь нар'!AR67+'[1]УК ВР декабрь нар'!AT67</f>
        <v>21562.02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нар'!AY67</f>
        <v>47274.928468095968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SUM(F34:F38)+4833.76</f>
        <v>50192.708866334186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нар'!CN67+'[1]УК ВР декабрь нар'!DU67</f>
        <v>19261.630440030993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нар'!CO67+'[1]УК ВР декабрь нар'!DV67</f>
        <v>4012.0120119984917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нар'!CP67+'[1]УК ВР декабрь нар'!DW67</f>
        <v>5986.6792999999998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нар'!AI67+'[1]УК ВР декабрь нар'!AJ67+'[1]УК ВР декабрь нар'!AS67+'[1]УК ВР декабрь нар'!BC67+'[1]УК ВР декабрь нар'!DB67+'[1]УК ВР декабрь нар'!EK67+'[1]УК ВР декабрь нар'!AM67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нар'!DG67+'[1]УК ВР декабрь нар'!EQ67</f>
        <v>14945.027114304698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SUM(F40:F48)+19008.16</f>
        <v>163270.61768741964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нар'!FB67+'[1]УК ВР декабрь нар'!FX67</f>
        <v>64120.506013805549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нар'!FC67+'[1]УК ВР декабрь нар'!FY67</f>
        <v>13085.453963736147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нар'!FD67+'[1]УК ВР декабрь нар'!FZ67</f>
        <v>740.12219999999991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нар'!GG67+'[1]УК ВР декабрь нар'!FL67+'[1]УК ВР декабрь нар'!BB67+'[1]УК ВР декабрь нар'!AK67</f>
        <v>29611.62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нар'!FS67+'[1]УК ВР декабрь нар'!GL67</f>
        <v>36704.755509877941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321940.35716255259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30954.27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17575.75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13378.52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352894.62716255261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160486.44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158049.47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-1045196.2538604294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47</vt:lpstr>
      <vt:lpstr>'Козловская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2018-04-11T11:27:04Z</cp:lastPrinted>
  <dcterms:created xsi:type="dcterms:W3CDTF">2013-05-24T09:13:10Z</dcterms:created>
  <dcterms:modified xsi:type="dcterms:W3CDTF">2019-03-19T04:53:45Z</dcterms:modified>
</cp:coreProperties>
</file>